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85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6" i="1" l="1"/>
  <c r="E25" i="1"/>
  <c r="D25" i="1"/>
  <c r="C25" i="1"/>
  <c r="E22" i="1"/>
  <c r="C22" i="1"/>
  <c r="D22" i="1"/>
  <c r="B22" i="1"/>
  <c r="E16" i="1"/>
  <c r="E15" i="1"/>
  <c r="C15" i="1"/>
  <c r="D15" i="1"/>
  <c r="B15" i="1"/>
  <c r="B16" i="1" s="1"/>
  <c r="E19" i="1"/>
  <c r="C21" i="1"/>
  <c r="D21" i="1"/>
  <c r="E21" i="1" s="1"/>
  <c r="B21" i="1"/>
  <c r="C20" i="1"/>
  <c r="D20" i="1"/>
  <c r="B20" i="1"/>
  <c r="E20" i="1" s="1"/>
  <c r="C12" i="1"/>
  <c r="D12" i="1"/>
  <c r="B12" i="1"/>
  <c r="C16" i="1"/>
  <c r="D16" i="1"/>
  <c r="E13" i="1"/>
  <c r="E14" i="1"/>
  <c r="E5" i="1"/>
  <c r="E6" i="1"/>
  <c r="E7" i="1"/>
  <c r="E12" i="1" l="1"/>
</calcChain>
</file>

<file path=xl/sharedStrings.xml><?xml version="1.0" encoding="utf-8"?>
<sst xmlns="http://schemas.openxmlformats.org/spreadsheetml/2006/main" count="30" uniqueCount="26">
  <si>
    <t>Athletics</t>
  </si>
  <si>
    <t>Student Services</t>
  </si>
  <si>
    <t>Bookstore</t>
  </si>
  <si>
    <t>Number of Orders</t>
  </si>
  <si>
    <t>Total Price of Orders</t>
  </si>
  <si>
    <t>For October 2012</t>
  </si>
  <si>
    <t xml:space="preserve">Fixed Cost </t>
  </si>
  <si>
    <t xml:space="preserve">     </t>
  </si>
  <si>
    <t xml:space="preserve">     Average Fixed Cost per Order</t>
  </si>
  <si>
    <t xml:space="preserve">     Other Costs</t>
  </si>
  <si>
    <t xml:space="preserve">     Cost of Office Space</t>
  </si>
  <si>
    <t xml:space="preserve">     Cost of Purchasing Agents</t>
  </si>
  <si>
    <t>Number of Puchasing Agents</t>
  </si>
  <si>
    <t xml:space="preserve">     Total Fixed Costs </t>
  </si>
  <si>
    <t>Totals</t>
  </si>
  <si>
    <t>Large</t>
  </si>
  <si>
    <t>Medium</t>
  </si>
  <si>
    <t>Small</t>
  </si>
  <si>
    <t>Number of Departments</t>
  </si>
  <si>
    <t>Entire University</t>
  </si>
  <si>
    <t>Total Fixed Costs</t>
  </si>
  <si>
    <t>Consolidated One Purchasing Dept</t>
  </si>
  <si>
    <t>Total # Orders</t>
  </si>
  <si>
    <t>Avg Cost/Order</t>
  </si>
  <si>
    <t>Planned Savings</t>
  </si>
  <si>
    <t>Planned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</si>
</sst>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7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theme="4"/>
      </top>
      <bottom style="thin">
        <color theme="4"/>
      </bottom>
      <diagonal/>
    </border>
  </borders>
  <cellStyleXfs count="6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4">
    <xf numFmtId="0" fontId="0" fillId="0" borderId="0" xfId="0"/>
    <xf numFmtId="0" fontId="3" fillId="0" borderId="2" xfId="2" applyAlignment="1">
      <alignment horizontal="center"/>
    </xf>
    <xf numFmtId="0" fontId="1" fillId="2" borderId="0" xfId="4"/>
    <xf numFmtId="42" fontId="1" fillId="2" borderId="0" xfId="4" applyNumberFormat="1"/>
    <xf numFmtId="0" fontId="2" fillId="0" borderId="1" xfId="1"/>
    <xf numFmtId="0" fontId="2" fillId="0" borderId="1" xfId="1" applyAlignment="1">
      <alignment horizontal="left"/>
    </xf>
    <xf numFmtId="0" fontId="4" fillId="4" borderId="3" xfId="3" applyFill="1"/>
    <xf numFmtId="44" fontId="1" fillId="2" borderId="0" xfId="4" applyNumberFormat="1"/>
    <xf numFmtId="167" fontId="1" fillId="2" borderId="0" xfId="4" applyNumberFormat="1"/>
    <xf numFmtId="42" fontId="1" fillId="0" borderId="3" xfId="5" applyNumberFormat="1" applyFill="1" applyBorder="1"/>
    <xf numFmtId="44" fontId="1" fillId="2" borderId="3" xfId="4" applyNumberFormat="1" applyBorder="1"/>
    <xf numFmtId="42" fontId="1" fillId="0" borderId="3" xfId="3" applyNumberFormat="1" applyFont="1" applyFill="1"/>
    <xf numFmtId="0" fontId="0" fillId="2" borderId="0" xfId="4" applyFont="1"/>
    <xf numFmtId="167" fontId="4" fillId="0" borderId="3" xfId="3" applyNumberFormat="1"/>
    <xf numFmtId="0" fontId="1" fillId="2" borderId="3" xfId="4" applyBorder="1"/>
    <xf numFmtId="0" fontId="4" fillId="0" borderId="3" xfId="3" applyFill="1"/>
    <xf numFmtId="0" fontId="2" fillId="0" borderId="1" xfId="1" applyFill="1" applyAlignment="1">
      <alignment horizontal="left"/>
    </xf>
    <xf numFmtId="0" fontId="4" fillId="0" borderId="0" xfId="0" applyFont="1"/>
    <xf numFmtId="44" fontId="4" fillId="0" borderId="0" xfId="0" applyNumberFormat="1" applyFont="1"/>
    <xf numFmtId="167" fontId="4" fillId="0" borderId="0" xfId="0" applyNumberFormat="1" applyFont="1"/>
    <xf numFmtId="0" fontId="4" fillId="0" borderId="4" xfId="0" applyFont="1" applyBorder="1" applyAlignment="1">
      <alignment horizontal="right"/>
    </xf>
    <xf numFmtId="0" fontId="4" fillId="2" borderId="3" xfId="4" applyFont="1" applyBorder="1" applyAlignment="1">
      <alignment horizontal="right"/>
    </xf>
    <xf numFmtId="0" fontId="4" fillId="2" borderId="3" xfId="4" applyFont="1" applyBorder="1"/>
    <xf numFmtId="167" fontId="4" fillId="2" borderId="3" xfId="4" applyNumberFormat="1" applyFont="1" applyBorder="1"/>
  </cellXfs>
  <cellStyles count="6">
    <cellStyle name="20% - Accent1" xfId="4" builtinId="30"/>
    <cellStyle name="20% - Accent6" xfId="5" builtinId="50"/>
    <cellStyle name="Heading 1" xfId="1" builtinId="16"/>
    <cellStyle name="Heading 2" xfId="2" builtinId="17"/>
    <cellStyle name="Normal" xfId="0" builtinId="0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Fixed Costs Per Dept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8928127734033243"/>
          <c:y val="0.1388888888888889"/>
          <c:w val="0.32936461067366579"/>
          <c:h val="0.7451312335958005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Sheet1!$B$2:$B$3</c:f>
              <c:strCache>
                <c:ptCount val="1"/>
                <c:pt idx="0">
                  <c:v>For October 2012 Athletics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Sheet1!$A$16</c:f>
              <c:strCache>
                <c:ptCount val="1"/>
                <c:pt idx="0">
                  <c:v>     Average Fixed Cost per Order</c:v>
                </c:pt>
              </c:strCache>
            </c:strRef>
          </c:cat>
          <c:val>
            <c:numRef>
              <c:f>Sheet1!$B$16</c:f>
              <c:numCache>
                <c:formatCode>_("$"* #,##0.00_);_("$"* \(#,##0.00\);_("$"* "-"??_);_(@_)</c:formatCode>
                <c:ptCount val="1"/>
                <c:pt idx="0">
                  <c:v>29.071428571428573</c:v>
                </c:pt>
              </c:numCache>
            </c:numRef>
          </c:val>
        </c:ser>
        <c:ser>
          <c:idx val="1"/>
          <c:order val="1"/>
          <c:tx>
            <c:strRef>
              <c:f>Sheet1!$C$2:$C$3</c:f>
              <c:strCache>
                <c:ptCount val="1"/>
                <c:pt idx="0">
                  <c:v>For October 2012 Student Services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Sheet1!$A$16</c:f>
              <c:strCache>
                <c:ptCount val="1"/>
                <c:pt idx="0">
                  <c:v>     Average Fixed Cost per Order</c:v>
                </c:pt>
              </c:strCache>
            </c:strRef>
          </c:cat>
          <c:val>
            <c:numRef>
              <c:f>Sheet1!$C$16</c:f>
              <c:numCache>
                <c:formatCode>_("$"* #,##0.00_);_("$"* \(#,##0.00\);_("$"* "-"??_);_(@_)</c:formatCode>
                <c:ptCount val="1"/>
                <c:pt idx="0">
                  <c:v>11.125874125874127</c:v>
                </c:pt>
              </c:numCache>
            </c:numRef>
          </c:val>
        </c:ser>
        <c:ser>
          <c:idx val="2"/>
          <c:order val="2"/>
          <c:tx>
            <c:strRef>
              <c:f>Sheet1!$D$2:$D$3</c:f>
              <c:strCache>
                <c:ptCount val="1"/>
                <c:pt idx="0">
                  <c:v>For October 2012 Bookstore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Sheet1!$A$16</c:f>
              <c:strCache>
                <c:ptCount val="1"/>
                <c:pt idx="0">
                  <c:v>     Average Fixed Cost per Order</c:v>
                </c:pt>
              </c:strCache>
            </c:strRef>
          </c:cat>
          <c:val>
            <c:numRef>
              <c:f>Sheet1!$D$16</c:f>
              <c:numCache>
                <c:formatCode>_("$"* #,##0.00_);_("$"* \(#,##0.00\);_("$"* "-"??_);_(@_)</c:formatCode>
                <c:ptCount val="1"/>
                <c:pt idx="0">
                  <c:v>8.0026845637583897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41152"/>
        <c:axId val="43042688"/>
      </c:barChart>
      <c:catAx>
        <c:axId val="43041152"/>
        <c:scaling>
          <c:orientation val="minMax"/>
        </c:scaling>
        <c:delete val="0"/>
        <c:axPos val="l"/>
        <c:majorTickMark val="out"/>
        <c:minorTickMark val="none"/>
        <c:tickLblPos val="nextTo"/>
        <c:crossAx val="43042688"/>
        <c:crosses val="autoZero"/>
        <c:auto val="1"/>
        <c:lblAlgn val="ctr"/>
        <c:lblOffset val="100"/>
        <c:noMultiLvlLbl val="0"/>
      </c:catAx>
      <c:valAx>
        <c:axId val="43042688"/>
        <c:scaling>
          <c:orientation val="minMax"/>
        </c:scaling>
        <c:delete val="0"/>
        <c:axPos val="b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3041152"/>
        <c:crosses val="autoZero"/>
        <c:crossBetween val="between"/>
      </c:valAx>
      <c:spPr>
        <a:ln>
          <a:solidFill>
            <a:schemeClr val="accent1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1</xdr:row>
      <xdr:rowOff>52387</xdr:rowOff>
    </xdr:from>
    <xdr:to>
      <xdr:col>13</xdr:col>
      <xdr:colOff>38100</xdr:colOff>
      <xdr:row>14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tabSelected="1" workbookViewId="0">
      <selection activeCell="E26" sqref="E26"/>
    </sheetView>
  </sheetViews>
  <sheetFormatPr defaultRowHeight="15" x14ac:dyDescent="0.25"/>
  <cols>
    <col min="1" max="1" width="37" customWidth="1"/>
    <col min="2" max="4" width="17.85546875" customWidth="1"/>
    <col min="5" max="5" width="18.5703125" bestFit="1" customWidth="1"/>
  </cols>
  <sheetData>
    <row r="2" spans="1:5" ht="20.25" thickBot="1" x14ac:dyDescent="0.35">
      <c r="A2" s="5" t="s">
        <v>5</v>
      </c>
      <c r="B2" s="5"/>
      <c r="C2" s="5"/>
      <c r="D2" s="5"/>
      <c r="E2" s="5"/>
    </row>
    <row r="3" spans="1:5" ht="18.75" thickTop="1" thickBot="1" x14ac:dyDescent="0.35">
      <c r="A3" s="1"/>
      <c r="B3" s="1" t="s">
        <v>0</v>
      </c>
      <c r="C3" s="1" t="s">
        <v>1</v>
      </c>
      <c r="D3" s="1" t="s">
        <v>2</v>
      </c>
      <c r="E3" s="1" t="s">
        <v>14</v>
      </c>
    </row>
    <row r="4" spans="1:5" ht="15.75" thickTop="1" x14ac:dyDescent="0.25"/>
    <row r="5" spans="1:5" x14ac:dyDescent="0.25">
      <c r="A5" s="2" t="s">
        <v>3</v>
      </c>
      <c r="B5" s="2">
        <v>280</v>
      </c>
      <c r="C5" s="2">
        <v>1430</v>
      </c>
      <c r="D5" s="2">
        <v>2980</v>
      </c>
      <c r="E5" s="2">
        <f t="shared" ref="E5:E7" si="0">SUM(B5:D5)</f>
        <v>4690</v>
      </c>
    </row>
    <row r="6" spans="1:5" x14ac:dyDescent="0.25">
      <c r="A6" s="2" t="s">
        <v>4</v>
      </c>
      <c r="B6" s="3">
        <v>42232</v>
      </c>
      <c r="C6" s="3">
        <v>87332</v>
      </c>
      <c r="D6" s="3">
        <v>112512</v>
      </c>
      <c r="E6" s="7">
        <f t="shared" si="0"/>
        <v>242076</v>
      </c>
    </row>
    <row r="7" spans="1:5" x14ac:dyDescent="0.25">
      <c r="A7" s="2" t="s">
        <v>12</v>
      </c>
      <c r="B7" s="2">
        <v>1</v>
      </c>
      <c r="C7" s="2">
        <v>2</v>
      </c>
      <c r="D7" s="2">
        <v>3</v>
      </c>
      <c r="E7" s="2">
        <f t="shared" si="0"/>
        <v>6</v>
      </c>
    </row>
    <row r="10" spans="1:5" ht="20.25" thickBot="1" x14ac:dyDescent="0.35">
      <c r="A10" s="5" t="s">
        <v>6</v>
      </c>
      <c r="B10" s="5"/>
      <c r="C10" s="5"/>
      <c r="D10" s="5"/>
      <c r="E10" s="5"/>
    </row>
    <row r="11" spans="1:5" ht="15.75" thickTop="1" x14ac:dyDescent="0.25"/>
    <row r="12" spans="1:5" x14ac:dyDescent="0.25">
      <c r="A12" s="12" t="s">
        <v>11</v>
      </c>
      <c r="B12" s="8">
        <f>SUM(7500*B7)</f>
        <v>7500</v>
      </c>
      <c r="C12" s="8">
        <f t="shared" ref="C12:D12" si="1">SUM(7500*C7)</f>
        <v>15000</v>
      </c>
      <c r="D12" s="8">
        <f t="shared" si="1"/>
        <v>22500</v>
      </c>
      <c r="E12" s="8">
        <f>SUM(B12:D12)</f>
        <v>45000</v>
      </c>
    </row>
    <row r="13" spans="1:5" x14ac:dyDescent="0.25">
      <c r="A13" s="2" t="s">
        <v>10</v>
      </c>
      <c r="B13" s="3">
        <v>525</v>
      </c>
      <c r="C13" s="3">
        <v>735</v>
      </c>
      <c r="D13" s="3">
        <v>1143</v>
      </c>
      <c r="E13" s="3">
        <f t="shared" ref="E13:E14" si="2">SUM(B13:D13)</f>
        <v>2403</v>
      </c>
    </row>
    <row r="14" spans="1:5" x14ac:dyDescent="0.25">
      <c r="A14" s="2" t="s">
        <v>9</v>
      </c>
      <c r="B14" s="3">
        <v>115</v>
      </c>
      <c r="C14" s="3">
        <v>175</v>
      </c>
      <c r="D14" s="3">
        <v>205</v>
      </c>
      <c r="E14" s="3">
        <f t="shared" si="2"/>
        <v>495</v>
      </c>
    </row>
    <row r="15" spans="1:5" ht="15.75" thickBot="1" x14ac:dyDescent="0.3">
      <c r="A15" s="6" t="s">
        <v>13</v>
      </c>
      <c r="B15" s="9">
        <f>SUM(B12:B14)</f>
        <v>8140</v>
      </c>
      <c r="C15" s="9">
        <f t="shared" ref="C15:D15" si="3">SUM(C12:C14)</f>
        <v>15910</v>
      </c>
      <c r="D15" s="9">
        <f t="shared" si="3"/>
        <v>23848</v>
      </c>
      <c r="E15" s="11">
        <f>SUM(B15:D15)</f>
        <v>47898</v>
      </c>
    </row>
    <row r="16" spans="1:5" ht="16.5" thickTop="1" thickBot="1" x14ac:dyDescent="0.3">
      <c r="A16" s="14" t="s">
        <v>8</v>
      </c>
      <c r="B16" s="10">
        <f>SUM(B15/B5)</f>
        <v>29.071428571428573</v>
      </c>
      <c r="C16" s="10">
        <f t="shared" ref="C16:E16" si="4">SUM(C15/C5)</f>
        <v>11.125874125874127</v>
      </c>
      <c r="D16" s="10">
        <f t="shared" si="4"/>
        <v>8.0026845637583897</v>
      </c>
      <c r="E16" s="10">
        <f t="shared" si="4"/>
        <v>10.212793176972282</v>
      </c>
    </row>
    <row r="17" spans="1:5" ht="15.75" thickTop="1" x14ac:dyDescent="0.25">
      <c r="A17" t="s">
        <v>7</v>
      </c>
    </row>
    <row r="18" spans="1:5" ht="20.25" thickBot="1" x14ac:dyDescent="0.35">
      <c r="A18" s="4" t="s">
        <v>19</v>
      </c>
      <c r="B18" s="1" t="s">
        <v>17</v>
      </c>
      <c r="C18" s="1" t="s">
        <v>16</v>
      </c>
      <c r="D18" s="1" t="s">
        <v>15</v>
      </c>
      <c r="E18" s="1" t="s">
        <v>14</v>
      </c>
    </row>
    <row r="19" spans="1:5" ht="15.75" thickTop="1" x14ac:dyDescent="0.25">
      <c r="A19" s="2" t="s">
        <v>18</v>
      </c>
      <c r="B19" s="2">
        <v>15</v>
      </c>
      <c r="C19" s="2">
        <v>5</v>
      </c>
      <c r="D19" s="2">
        <v>3</v>
      </c>
      <c r="E19" s="2">
        <f t="shared" ref="E19:E21" si="5">SUM(B19:D19)</f>
        <v>23</v>
      </c>
    </row>
    <row r="20" spans="1:5" x14ac:dyDescent="0.25">
      <c r="A20" s="2" t="s">
        <v>3</v>
      </c>
      <c r="B20" s="2">
        <f>SUM(B19*B5)</f>
        <v>4200</v>
      </c>
      <c r="C20" s="2">
        <f t="shared" ref="C20:D20" si="6">SUM(C19*C5)</f>
        <v>7150</v>
      </c>
      <c r="D20" s="2">
        <f t="shared" si="6"/>
        <v>8940</v>
      </c>
      <c r="E20" s="2">
        <f t="shared" si="5"/>
        <v>20290</v>
      </c>
    </row>
    <row r="21" spans="1:5" x14ac:dyDescent="0.25">
      <c r="A21" s="2" t="s">
        <v>4</v>
      </c>
      <c r="B21" s="3">
        <f>SUM(B19*B6)</f>
        <v>633480</v>
      </c>
      <c r="C21" s="3">
        <f t="shared" ref="C21:D21" si="7">SUM(C19*C6)</f>
        <v>436660</v>
      </c>
      <c r="D21" s="3">
        <f t="shared" si="7"/>
        <v>337536</v>
      </c>
      <c r="E21" s="8">
        <f t="shared" si="5"/>
        <v>1407676</v>
      </c>
    </row>
    <row r="22" spans="1:5" ht="15.75" thickBot="1" x14ac:dyDescent="0.3">
      <c r="A22" s="15" t="s">
        <v>20</v>
      </c>
      <c r="B22" s="13">
        <f>SUM(B15*B19)</f>
        <v>122100</v>
      </c>
      <c r="C22" s="13">
        <f t="shared" ref="C22:D22" si="8">SUM(C15*C19)</f>
        <v>79550</v>
      </c>
      <c r="D22" s="13">
        <f t="shared" si="8"/>
        <v>71544</v>
      </c>
      <c r="E22" s="13">
        <f>SUM(E19:E21)</f>
        <v>1427989</v>
      </c>
    </row>
    <row r="23" spans="1:5" ht="15.75" thickTop="1" x14ac:dyDescent="0.25"/>
    <row r="24" spans="1:5" ht="20.25" thickBot="1" x14ac:dyDescent="0.35">
      <c r="A24" s="16" t="s">
        <v>21</v>
      </c>
      <c r="B24" s="16"/>
      <c r="C24" s="1" t="s">
        <v>22</v>
      </c>
      <c r="D24" s="1" t="s">
        <v>23</v>
      </c>
      <c r="E24" s="1" t="s">
        <v>20</v>
      </c>
    </row>
    <row r="25" spans="1:5" ht="15.75" thickTop="1" x14ac:dyDescent="0.25">
      <c r="A25" s="20" t="s">
        <v>25</v>
      </c>
      <c r="B25" s="20"/>
      <c r="C25" s="17">
        <f>E20</f>
        <v>20290</v>
      </c>
      <c r="D25" s="18">
        <f>D16</f>
        <v>8.0026845637583897</v>
      </c>
      <c r="E25" s="19">
        <f>SUM(C25*D25)</f>
        <v>162374.46979865772</v>
      </c>
    </row>
    <row r="26" spans="1:5" ht="15.75" thickBot="1" x14ac:dyDescent="0.3">
      <c r="A26" s="21" t="s">
        <v>24</v>
      </c>
      <c r="B26" s="21"/>
      <c r="C26" s="22"/>
      <c r="D26" s="22"/>
      <c r="E26" s="23">
        <f>SUM(E22-E25)</f>
        <v>1265614.5302013422</v>
      </c>
    </row>
    <row r="27" spans="1:5" ht="15.75" thickTop="1" x14ac:dyDescent="0.25"/>
  </sheetData>
  <mergeCells count="5">
    <mergeCell ref="A2:E2"/>
    <mergeCell ref="A10:E10"/>
    <mergeCell ref="A24:B24"/>
    <mergeCell ref="A25:B25"/>
    <mergeCell ref="A26:B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42A2FF-41F4-4787-B9E5-57EC9AE67B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B79C32-125B-4536-B843-255C023B2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C23DDB-2814-447D-B701-6934918DBCA4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BGSU CBA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EHM</dc:creator>
  <cp:lastModifiedBy>John Hupp</cp:lastModifiedBy>
  <dcterms:created xsi:type="dcterms:W3CDTF">2011-06-19T21:58:04Z</dcterms:created>
  <dcterms:modified xsi:type="dcterms:W3CDTF">2012-02-05T20:29:10Z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